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23475" windowHeight="9690"/>
  </bookViews>
  <sheets>
    <sheet name="MAPA DE RIESGOS" sheetId="1" r:id="rId1"/>
  </sheets>
  <calcPr calcId="144525"/>
</workbook>
</file>

<file path=xl/calcChain.xml><?xml version="1.0" encoding="utf-8"?>
<calcChain xmlns="http://schemas.openxmlformats.org/spreadsheetml/2006/main">
  <c r="I14" i="1" l="1"/>
  <c r="I13" i="1"/>
  <c r="M14" i="1" l="1"/>
  <c r="L14" i="1"/>
  <c r="K14" i="1"/>
  <c r="J14" i="1"/>
  <c r="M13" i="1"/>
  <c r="L13" i="1"/>
  <c r="K13" i="1"/>
  <c r="J13" i="1"/>
  <c r="V13" i="1"/>
  <c r="V14" i="1" l="1"/>
  <c r="W12" i="1" s="1"/>
  <c r="V12" i="1"/>
</calcChain>
</file>

<file path=xl/sharedStrings.xml><?xml version="1.0" encoding="utf-8"?>
<sst xmlns="http://schemas.openxmlformats.org/spreadsheetml/2006/main" count="60" uniqueCount="47">
  <si>
    <t>NA</t>
  </si>
  <si>
    <t>MAPA DE RIESGOS</t>
  </si>
  <si>
    <t>F GG 501-007</t>
  </si>
  <si>
    <t>Rev. 3</t>
  </si>
  <si>
    <t>SISTEMA DE GESTION DE CALIDAD</t>
  </si>
  <si>
    <t>AÑO EVALUADO</t>
  </si>
  <si>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Probabilidad     </t>
    </r>
    <r>
      <rPr>
        <b/>
        <sz val="7"/>
        <rFont val="Arial"/>
        <family val="2"/>
      </rPr>
      <t>I</t>
    </r>
    <r>
      <rPr>
        <sz val="7"/>
        <rFont val="Arial"/>
        <family val="2"/>
      </rPr>
      <t xml:space="preserve">: Impacto     
</t>
    </r>
    <r>
      <rPr>
        <b/>
        <sz val="7"/>
        <rFont val="Arial"/>
        <family val="2"/>
      </rPr>
      <t>NR</t>
    </r>
    <r>
      <rPr>
        <sz val="7"/>
        <rFont val="Arial"/>
        <family val="2"/>
      </rPr>
      <t>: Nivel de Riesgo (P*I)</t>
    </r>
  </si>
  <si>
    <r>
      <rPr>
        <b/>
        <sz val="7"/>
        <rFont val="Arial"/>
        <family val="2"/>
      </rPr>
      <t>E</t>
    </r>
    <r>
      <rPr>
        <sz val="7"/>
        <rFont val="Arial"/>
        <family val="2"/>
      </rPr>
      <t xml:space="preserve">: Económico </t>
    </r>
    <r>
      <rPr>
        <b/>
        <sz val="7"/>
        <rFont val="Arial"/>
        <family val="2"/>
      </rPr>
      <t xml:space="preserve">  I</t>
    </r>
    <r>
      <rPr>
        <sz val="7"/>
        <rFont val="Arial"/>
        <family val="2"/>
      </rPr>
      <t xml:space="preserve">: Imagen   </t>
    </r>
    <r>
      <rPr>
        <b/>
        <sz val="7"/>
        <rFont val="Arial"/>
        <family val="2"/>
      </rPr>
      <t>R</t>
    </r>
    <r>
      <rPr>
        <sz val="7"/>
        <rFont val="Arial"/>
        <family val="2"/>
      </rPr>
      <t xml:space="preserve">: Procesos   </t>
    </r>
    <r>
      <rPr>
        <b/>
        <sz val="7"/>
        <rFont val="Arial"/>
        <family val="2"/>
      </rPr>
      <t>P</t>
    </r>
    <r>
      <rPr>
        <sz val="7"/>
        <rFont val="Arial"/>
        <family val="2"/>
      </rPr>
      <t xml:space="preserve">: Personas    </t>
    </r>
    <r>
      <rPr>
        <b/>
        <sz val="7"/>
        <rFont val="Arial"/>
        <family val="2"/>
      </rPr>
      <t>MA</t>
    </r>
    <r>
      <rPr>
        <sz val="7"/>
        <rFont val="Arial"/>
        <family val="2"/>
      </rPr>
      <t>: Medio Ambiente</t>
    </r>
  </si>
  <si>
    <r>
      <rPr>
        <b/>
        <u/>
        <sz val="7"/>
        <rFont val="Arial"/>
        <family val="2"/>
      </rPr>
      <t>IRC</t>
    </r>
    <r>
      <rPr>
        <u/>
        <sz val="7"/>
        <rFont val="Arial"/>
        <family val="2"/>
      </rPr>
      <t>: Indice Riesgo Calculado por Proceso</t>
    </r>
  </si>
  <si>
    <t>RIESGO PRINCIPAL:</t>
  </si>
  <si>
    <t>PROCESO:</t>
  </si>
  <si>
    <t>RIESGO ASOCIADO</t>
  </si>
  <si>
    <t>CONTROL(ES) EXISTENTE(S)</t>
  </si>
  <si>
    <t>P</t>
  </si>
  <si>
    <t>I</t>
  </si>
  <si>
    <t>NR</t>
  </si>
  <si>
    <t>ESTRATEGIAS DE CONTROL</t>
  </si>
  <si>
    <t>INDICE</t>
  </si>
  <si>
    <t>ACCIONES ASOCIADAS</t>
  </si>
  <si>
    <t>IRC</t>
  </si>
  <si>
    <t>ACUM</t>
  </si>
  <si>
    <r>
      <rPr>
        <b/>
        <sz val="8"/>
        <color theme="1"/>
        <rFont val="Arial"/>
        <family val="2"/>
      </rPr>
      <t>ACCION INMEDIATA</t>
    </r>
    <r>
      <rPr>
        <sz val="8"/>
        <color theme="1"/>
        <rFont val="Arial"/>
        <family val="2"/>
      </rPr>
      <t xml:space="preserve">
Aplicar Plan de Contingencia 
</t>
    </r>
    <r>
      <rPr>
        <b/>
        <sz val="8"/>
        <color theme="1"/>
        <rFont val="Arial"/>
        <family val="2"/>
      </rPr>
      <t xml:space="preserve">Código: </t>
    </r>
    <r>
      <rPr>
        <sz val="8"/>
        <color theme="1"/>
        <rFont val="Arial"/>
        <family val="2"/>
      </rPr>
      <t>___________________________</t>
    </r>
  </si>
  <si>
    <t>AVANCE</t>
  </si>
  <si>
    <t>E</t>
  </si>
  <si>
    <t>R</t>
  </si>
  <si>
    <t>MA</t>
  </si>
  <si>
    <t>ASUMIR</t>
  </si>
  <si>
    <t>EVITAR</t>
  </si>
  <si>
    <t>ACEPTAR PASIVAMENTE</t>
  </si>
  <si>
    <t>TRANSFERIR</t>
  </si>
  <si>
    <t>ACEPTAR ACTIVAMENTE</t>
  </si>
  <si>
    <t>REDUCIR/ CONTROLAR/ MITIGAR</t>
  </si>
  <si>
    <t>DESCRIPCION</t>
  </si>
  <si>
    <t>RESPONSABLE (S)</t>
  </si>
  <si>
    <t>En implementación</t>
  </si>
  <si>
    <t>Permanente</t>
  </si>
  <si>
    <t>Ejecutada</t>
  </si>
  <si>
    <t>NO DISPONIBILIDAD DEL  CENTRO DE CONTROL AUTOMATIZADO DE OPERACIONES</t>
  </si>
  <si>
    <t>AUTOMATIZACIÓN Y COMUNICACIONES</t>
  </si>
  <si>
    <t>• Mantenimiento preventivo y control metrológico de los Equipos de medición
• Stock de Equipos</t>
  </si>
  <si>
    <t>• Mantenimiento preventivo de los sistemas de comunicaciones
• Duplicidad de Equipos</t>
  </si>
  <si>
    <t>FALLAS DE LOS EQUIPOS DE INSTRUMENTACIÓN Y CONTROL DEL SISTEMA SCADA</t>
  </si>
  <si>
    <t>FALLAS DEL SISTEMA DE COMUNICACIONES Y CONTROL PRIMARIO DEL SISTEMA SCADA</t>
  </si>
  <si>
    <t xml:space="preserve">• Renovación de equipos 
• Garantizar stock de repuestos para la ejecución de labores de mantenimiento
</t>
  </si>
  <si>
    <t>• Renovación de equipos (Cambio sistema de comunicaciones)
• Garantizar stock de repuestos para la ejecución de labores de mantenimiento
• Actualización del software del sistema</t>
  </si>
  <si>
    <t>Profesional Especializado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</si>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</sst>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9"/>
      <color theme="1"/>
      <name val="Arial"/>
      <family val="2"/>
    </font>
    <font>
      <b/>
      <u/>
      <sz val="8"/>
      <color theme="1"/>
      <name val="Arial"/>
      <family val="2"/>
    </font>
    <font>
      <sz val="10"/>
      <name val="Arial"/>
    </font>
    <font>
      <sz val="9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u/>
      <sz val="7"/>
      <name val="Arial"/>
      <family val="2"/>
    </font>
    <font>
      <b/>
      <u/>
      <sz val="7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5"/>
      <name val="Arial"/>
      <family val="2"/>
    </font>
    <font>
      <sz val="7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6" fillId="0" borderId="0">
      <alignment horizontal="right" vertical="center"/>
    </xf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1" fillId="6" borderId="0" applyNumberFormat="0" applyBorder="0" applyAlignment="0" applyProtection="0"/>
    <xf numFmtId="0" fontId="22" fillId="18" borderId="15" applyNumberFormat="0" applyAlignment="0" applyProtection="0"/>
    <xf numFmtId="0" fontId="23" fillId="19" borderId="16" applyNumberFormat="0" applyAlignment="0" applyProtection="0"/>
    <xf numFmtId="0" fontId="24" fillId="0" borderId="17" applyNumberFormat="0" applyFill="0" applyAlignment="0" applyProtection="0"/>
    <xf numFmtId="0" fontId="25" fillId="0" borderId="0" applyNumberFormat="0" applyFill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3" borderId="0" applyNumberFormat="0" applyBorder="0" applyAlignment="0" applyProtection="0"/>
    <xf numFmtId="0" fontId="26" fillId="9" borderId="15" applyNumberFormat="0" applyAlignment="0" applyProtection="0"/>
    <xf numFmtId="0" fontId="27" fillId="5" borderId="0" applyNumberFormat="0" applyBorder="0" applyAlignment="0" applyProtection="0"/>
    <xf numFmtId="0" fontId="28" fillId="24" borderId="0" applyNumberFormat="0" applyBorder="0" applyAlignment="0" applyProtection="0"/>
    <xf numFmtId="0" fontId="29" fillId="0" borderId="0"/>
    <xf numFmtId="0" fontId="29" fillId="0" borderId="0">
      <alignment horizontal="right" vertical="center"/>
    </xf>
    <xf numFmtId="0" fontId="19" fillId="25" borderId="18" applyNumberFormat="0" applyFont="0" applyAlignment="0" applyProtection="0"/>
    <xf numFmtId="9" fontId="29" fillId="0" borderId="0" applyFont="0" applyFill="0" applyBorder="0" applyAlignment="0" applyProtection="0"/>
    <xf numFmtId="0" fontId="30" fillId="18" borderId="19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25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23" applyNumberFormat="0" applyFill="0" applyAlignment="0" applyProtection="0"/>
  </cellStyleXfs>
  <cellXfs count="7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5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center" vertical="center" wrapText="1"/>
    </xf>
    <xf numFmtId="0" fontId="13" fillId="2" borderId="9" xfId="1" applyFont="1" applyFill="1" applyBorder="1" applyAlignment="1">
      <alignment horizontal="center" vertical="center" wrapText="1"/>
    </xf>
    <xf numFmtId="0" fontId="13" fillId="2" borderId="5" xfId="1" applyFont="1" applyFill="1" applyBorder="1" applyAlignment="1">
      <alignment horizontal="center" vertical="center" wrapText="1"/>
    </xf>
    <xf numFmtId="0" fontId="13" fillId="2" borderId="10" xfId="1" applyFont="1" applyFill="1" applyBorder="1" applyAlignment="1">
      <alignment horizontal="center" vertical="center" wrapText="1"/>
    </xf>
    <xf numFmtId="0" fontId="13" fillId="0" borderId="11" xfId="1" applyFont="1" applyFill="1" applyBorder="1" applyAlignment="1">
      <alignment horizontal="center" vertical="center" wrapText="1"/>
    </xf>
    <xf numFmtId="0" fontId="12" fillId="2" borderId="9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12" xfId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center" vertical="center" wrapText="1"/>
    </xf>
    <xf numFmtId="0" fontId="13" fillId="2" borderId="13" xfId="1" applyFont="1" applyFill="1" applyBorder="1" applyAlignment="1">
      <alignment horizontal="center" vertical="center" wrapText="1"/>
    </xf>
    <xf numFmtId="0" fontId="12" fillId="2" borderId="12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17" fillId="0" borderId="14" xfId="1" applyFont="1" applyFill="1" applyBorder="1" applyAlignment="1">
      <alignment horizontal="center" vertical="center" textRotation="255" wrapText="1"/>
    </xf>
    <xf numFmtId="1" fontId="13" fillId="0" borderId="14" xfId="1" applyNumberFormat="1" applyFont="1" applyFill="1" applyBorder="1" applyAlignment="1">
      <alignment horizontal="center" vertical="center" wrapText="1"/>
    </xf>
    <xf numFmtId="0" fontId="13" fillId="0" borderId="14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8" fillId="3" borderId="11" xfId="1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1" fontId="8" fillId="3" borderId="1" xfId="1" applyNumberFormat="1" applyFont="1" applyFill="1" applyBorder="1" applyAlignment="1">
      <alignment horizontal="center" vertical="center" wrapText="1"/>
    </xf>
    <xf numFmtId="0" fontId="37" fillId="0" borderId="24" xfId="0" applyFont="1" applyFill="1" applyBorder="1" applyAlignment="1">
      <alignment horizontal="justify" vertical="center" wrapText="1"/>
    </xf>
    <xf numFmtId="0" fontId="37" fillId="0" borderId="1" xfId="0" quotePrefix="1" applyFont="1" applyFill="1" applyBorder="1" applyAlignment="1">
      <alignment horizontal="justify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25" xfId="0" applyFont="1" applyFill="1" applyBorder="1" applyAlignment="1">
      <alignment horizontal="center" vertical="center" wrapText="1"/>
    </xf>
    <xf numFmtId="0" fontId="37" fillId="0" borderId="26" xfId="0" applyFont="1" applyFill="1" applyBorder="1" applyAlignment="1">
      <alignment horizontal="center" vertical="center" wrapText="1"/>
    </xf>
    <xf numFmtId="0" fontId="37" fillId="0" borderId="27" xfId="0" applyFont="1" applyFill="1" applyBorder="1" applyAlignment="1">
      <alignment horizontal="center" vertical="center" wrapText="1"/>
    </xf>
    <xf numFmtId="1" fontId="37" fillId="3" borderId="8" xfId="0" applyNumberFormat="1" applyFont="1" applyFill="1" applyBorder="1" applyAlignment="1">
      <alignment horizontal="center" vertical="center" wrapText="1"/>
    </xf>
    <xf numFmtId="0" fontId="37" fillId="3" borderId="8" xfId="0" applyFont="1" applyFill="1" applyBorder="1" applyAlignment="1">
      <alignment horizontal="left" vertical="center" wrapText="1"/>
    </xf>
    <xf numFmtId="0" fontId="37" fillId="0" borderId="28" xfId="0" applyFont="1" applyFill="1" applyBorder="1" applyAlignment="1">
      <alignment horizontal="justify" vertical="center" wrapText="1"/>
    </xf>
    <xf numFmtId="0" fontId="37" fillId="0" borderId="8" xfId="0" quotePrefix="1" applyFont="1" applyFill="1" applyBorder="1" applyAlignment="1">
      <alignment horizontal="justify" vertical="center" wrapText="1"/>
    </xf>
    <xf numFmtId="0" fontId="37" fillId="0" borderId="8" xfId="0" applyFont="1" applyFill="1" applyBorder="1" applyAlignment="1">
      <alignment horizontal="center" vertical="center" wrapText="1"/>
    </xf>
    <xf numFmtId="0" fontId="37" fillId="0" borderId="29" xfId="0" applyFont="1" applyFill="1" applyBorder="1" applyAlignment="1">
      <alignment horizontal="center" vertical="center" wrapText="1"/>
    </xf>
    <xf numFmtId="0" fontId="37" fillId="0" borderId="30" xfId="0" applyFont="1" applyFill="1" applyBorder="1" applyAlignment="1">
      <alignment horizontal="center" vertical="center" wrapText="1"/>
    </xf>
    <xf numFmtId="0" fontId="37" fillId="3" borderId="1" xfId="0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</cellXfs>
  <cellStyles count="46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Neutral 2" xfId="33"/>
    <cellStyle name="Normal" xfId="0" builtinId="0"/>
    <cellStyle name="Normal 2" xfId="1"/>
    <cellStyle name="Normal 2 2" xfId="34"/>
    <cellStyle name="Normal 4" xfId="35"/>
    <cellStyle name="Notas 2" xfId="36"/>
    <cellStyle name="Porcentual 2" xfId="37"/>
    <cellStyle name="Salida 2" xfId="38"/>
    <cellStyle name="Texto de advertencia 2" xfId="39"/>
    <cellStyle name="Texto explicativo 2" xfId="40"/>
    <cellStyle name="Título 1 2" xfId="41"/>
    <cellStyle name="Título 2 2" xfId="42"/>
    <cellStyle name="Título 3 2" xfId="43"/>
    <cellStyle name="Título 4" xfId="44"/>
    <cellStyle name="Total 2" xfId="45"/>
  </cellStyles>
  <dxfs count="7">
    <dxf>
      <fill>
        <patternFill>
          <bgColor rgb="FF00FF0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358883</xdr:colOff>
      <xdr:row>0</xdr:row>
      <xdr:rowOff>66335</xdr:rowOff>
    </xdr:from>
    <xdr:to>
      <xdr:col>28</xdr:col>
      <xdr:colOff>11906</xdr:colOff>
      <xdr:row>2</xdr:row>
      <xdr:rowOff>59532</xdr:rowOff>
    </xdr:to>
    <xdr:pic>
      <xdr:nvPicPr>
        <xdr:cNvPr id="2" name="Picture 10" descr="Logotipo HORIZAONTAL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864708" y="66335"/>
          <a:ext cx="1205598" cy="297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4"/>
  <sheetViews>
    <sheetView tabSelected="1" zoomScaleNormal="100" workbookViewId="0">
      <selection activeCell="AF12" sqref="AF12"/>
    </sheetView>
  </sheetViews>
  <sheetFormatPr baseColWidth="10" defaultRowHeight="12.75" x14ac:dyDescent="0.25"/>
  <cols>
    <col min="1" max="1" width="20.85546875" style="3" customWidth="1"/>
    <col min="2" max="2" width="21.28515625" style="3" customWidth="1"/>
    <col min="3" max="3" width="3" style="3" customWidth="1"/>
    <col min="4" max="7" width="2.28515625" style="3" customWidth="1"/>
    <col min="8" max="8" width="2.85546875" style="3" customWidth="1"/>
    <col min="9" max="13" width="3" style="3" customWidth="1"/>
    <col min="14" max="14" width="0.5703125" style="3" customWidth="1"/>
    <col min="15" max="15" width="2.140625" style="3" customWidth="1"/>
    <col min="16" max="16" width="2.28515625" style="3" customWidth="1"/>
    <col min="17" max="17" width="3.140625" style="3" customWidth="1"/>
    <col min="18" max="18" width="2.28515625" style="3" customWidth="1"/>
    <col min="19" max="19" width="3.5703125" style="3" customWidth="1"/>
    <col min="20" max="20" width="4.5703125" style="3" customWidth="1"/>
    <col min="21" max="21" width="0.5703125" style="3" customWidth="1"/>
    <col min="22" max="22" width="4.7109375" style="3" customWidth="1"/>
    <col min="23" max="23" width="7" style="3" customWidth="1"/>
    <col min="24" max="24" width="0.5703125" style="3" customWidth="1"/>
    <col min="25" max="25" width="24" style="3" customWidth="1"/>
    <col min="26" max="26" width="12.42578125" style="3" customWidth="1"/>
    <col min="27" max="27" width="6.42578125" style="3" customWidth="1"/>
    <col min="28" max="28" width="4.42578125" style="3" customWidth="1"/>
    <col min="29" max="29" width="6.85546875" style="3" customWidth="1"/>
    <col min="30" max="16384" width="11.42578125" style="3"/>
  </cols>
  <sheetData>
    <row r="1" spans="1:30" ht="12" customHeight="1" x14ac:dyDescent="0.25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0" ht="12" customHeight="1" x14ac:dyDescent="0.25">
      <c r="A2" s="1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12" customHeight="1" x14ac:dyDescent="0.25">
      <c r="A3" s="4" t="s">
        <v>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30" ht="14.25" customHeight="1" x14ac:dyDescent="0.25">
      <c r="A4" s="5" t="s">
        <v>4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30" ht="7.5" customHeight="1" x14ac:dyDescent="0.25"/>
    <row r="6" spans="1:30" ht="28.5" customHeight="1" x14ac:dyDescent="0.25">
      <c r="A6" s="6" t="s">
        <v>5</v>
      </c>
      <c r="B6" s="7">
        <v>2015</v>
      </c>
      <c r="C6" s="8" t="s">
        <v>6</v>
      </c>
      <c r="D6" s="8"/>
      <c r="E6" s="8"/>
      <c r="F6" s="8"/>
      <c r="G6" s="8"/>
      <c r="H6" s="8"/>
      <c r="I6" s="8"/>
      <c r="J6" s="8"/>
      <c r="K6" s="8"/>
      <c r="L6" s="8"/>
      <c r="M6" s="8"/>
      <c r="N6" s="9" t="s">
        <v>7</v>
      </c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1" t="s">
        <v>8</v>
      </c>
      <c r="AA6" s="12"/>
      <c r="AB6" s="12"/>
      <c r="AC6" s="13"/>
    </row>
    <row r="7" spans="1:30" ht="3.75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5"/>
      <c r="V7" s="14"/>
      <c r="W7" s="14"/>
      <c r="X7" s="14"/>
      <c r="Y7" s="14"/>
      <c r="Z7" s="14"/>
      <c r="AA7" s="14"/>
      <c r="AB7" s="14"/>
      <c r="AC7" s="14"/>
      <c r="AD7" s="16"/>
    </row>
    <row r="8" spans="1:30" s="24" customFormat="1" ht="24.75" customHeight="1" x14ac:dyDescent="0.25">
      <c r="A8" s="17" t="s">
        <v>9</v>
      </c>
      <c r="B8" s="18" t="s">
        <v>37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0"/>
      <c r="U8" s="21"/>
      <c r="V8" s="22" t="s">
        <v>10</v>
      </c>
      <c r="W8" s="22"/>
      <c r="X8" s="22"/>
      <c r="Y8" s="23" t="s">
        <v>38</v>
      </c>
      <c r="Z8" s="23"/>
      <c r="AA8" s="23"/>
      <c r="AB8" s="23"/>
      <c r="AC8" s="23"/>
    </row>
    <row r="9" spans="1:30" s="24" customFormat="1" ht="6" customHeight="1" x14ac:dyDescent="0.25">
      <c r="A9" s="25"/>
      <c r="B9" s="26"/>
      <c r="C9" s="26"/>
      <c r="D9" s="26"/>
      <c r="E9" s="26"/>
      <c r="F9" s="26"/>
      <c r="G9" s="26"/>
      <c r="H9" s="26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  <c r="V9" s="29"/>
      <c r="W9" s="27"/>
      <c r="X9" s="27"/>
      <c r="Y9" s="27"/>
      <c r="Z9" s="27"/>
      <c r="AA9" s="27"/>
      <c r="AB9" s="26"/>
      <c r="AC9" s="26"/>
    </row>
    <row r="10" spans="1:30" ht="18" customHeight="1" x14ac:dyDescent="0.25">
      <c r="A10" s="30" t="s">
        <v>11</v>
      </c>
      <c r="B10" s="31" t="s">
        <v>12</v>
      </c>
      <c r="C10" s="32" t="s">
        <v>13</v>
      </c>
      <c r="D10" s="32" t="s">
        <v>14</v>
      </c>
      <c r="E10" s="32"/>
      <c r="F10" s="32"/>
      <c r="G10" s="32"/>
      <c r="H10" s="32"/>
      <c r="I10" s="33" t="s">
        <v>15</v>
      </c>
      <c r="J10" s="34"/>
      <c r="K10" s="34"/>
      <c r="L10" s="34"/>
      <c r="M10" s="35"/>
      <c r="N10" s="36"/>
      <c r="O10" s="37" t="s">
        <v>16</v>
      </c>
      <c r="P10" s="38"/>
      <c r="Q10" s="38"/>
      <c r="R10" s="38"/>
      <c r="S10" s="38"/>
      <c r="T10" s="39"/>
      <c r="U10" s="36"/>
      <c r="V10" s="30" t="s">
        <v>17</v>
      </c>
      <c r="W10" s="30"/>
      <c r="X10" s="40"/>
      <c r="Y10" s="30" t="s">
        <v>18</v>
      </c>
      <c r="Z10" s="30"/>
      <c r="AA10" s="30"/>
      <c r="AB10" s="30"/>
      <c r="AC10" s="30"/>
    </row>
    <row r="11" spans="1:30" ht="45.75" customHeight="1" x14ac:dyDescent="0.25">
      <c r="A11" s="30"/>
      <c r="B11" s="30"/>
      <c r="C11" s="41"/>
      <c r="D11" s="41"/>
      <c r="E11" s="41"/>
      <c r="F11" s="41"/>
      <c r="G11" s="41"/>
      <c r="H11" s="41"/>
      <c r="I11" s="42"/>
      <c r="J11" s="43"/>
      <c r="K11" s="43"/>
      <c r="L11" s="43"/>
      <c r="M11" s="44"/>
      <c r="N11" s="36"/>
      <c r="O11" s="45"/>
      <c r="P11" s="46"/>
      <c r="Q11" s="46"/>
      <c r="R11" s="46"/>
      <c r="S11" s="46"/>
      <c r="T11" s="47"/>
      <c r="U11" s="36"/>
      <c r="V11" s="17" t="s">
        <v>19</v>
      </c>
      <c r="W11" s="17" t="s">
        <v>20</v>
      </c>
      <c r="X11" s="40"/>
      <c r="Y11" s="48" t="s">
        <v>21</v>
      </c>
      <c r="Z11" s="49"/>
      <c r="AA11" s="22" t="s">
        <v>22</v>
      </c>
      <c r="AB11" s="22"/>
      <c r="AC11" s="22"/>
    </row>
    <row r="12" spans="1:30" ht="96" customHeight="1" x14ac:dyDescent="0.25">
      <c r="A12" s="30"/>
      <c r="B12" s="30"/>
      <c r="C12" s="41"/>
      <c r="D12" s="55" t="s">
        <v>23</v>
      </c>
      <c r="E12" s="55" t="s">
        <v>14</v>
      </c>
      <c r="F12" s="55" t="s">
        <v>24</v>
      </c>
      <c r="G12" s="55" t="s">
        <v>13</v>
      </c>
      <c r="H12" s="55" t="s">
        <v>25</v>
      </c>
      <c r="I12" s="50" t="s">
        <v>23</v>
      </c>
      <c r="J12" s="50" t="s">
        <v>14</v>
      </c>
      <c r="K12" s="50" t="s">
        <v>24</v>
      </c>
      <c r="L12" s="50" t="s">
        <v>13</v>
      </c>
      <c r="M12" s="50" t="s">
        <v>25</v>
      </c>
      <c r="N12" s="36"/>
      <c r="O12" s="51" t="s">
        <v>26</v>
      </c>
      <c r="P12" s="51" t="s">
        <v>27</v>
      </c>
      <c r="Q12" s="51" t="s">
        <v>28</v>
      </c>
      <c r="R12" s="51" t="s">
        <v>29</v>
      </c>
      <c r="S12" s="51" t="s">
        <v>30</v>
      </c>
      <c r="T12" s="51" t="s">
        <v>31</v>
      </c>
      <c r="U12" s="36"/>
      <c r="V12" s="52">
        <f>AVERAGE(V13:V14)</f>
        <v>12</v>
      </c>
      <c r="W12" s="53">
        <f>SUM(V13:V14)</f>
        <v>24</v>
      </c>
      <c r="X12" s="40"/>
      <c r="Y12" s="74" t="s">
        <v>32</v>
      </c>
      <c r="Z12" s="74" t="s">
        <v>33</v>
      </c>
      <c r="AA12" s="54" t="s">
        <v>34</v>
      </c>
      <c r="AB12" s="54" t="s">
        <v>35</v>
      </c>
      <c r="AC12" s="54" t="s">
        <v>36</v>
      </c>
    </row>
    <row r="13" spans="1:30" ht="86.25" customHeight="1" x14ac:dyDescent="0.25">
      <c r="A13" s="68" t="s">
        <v>41</v>
      </c>
      <c r="B13" s="69" t="s">
        <v>39</v>
      </c>
      <c r="C13" s="70">
        <v>3</v>
      </c>
      <c r="D13" s="71">
        <v>2</v>
      </c>
      <c r="E13" s="72">
        <v>1</v>
      </c>
      <c r="F13" s="72">
        <v>1</v>
      </c>
      <c r="G13" s="72">
        <v>0</v>
      </c>
      <c r="H13" s="72">
        <v>0</v>
      </c>
      <c r="I13" s="56">
        <f>$C$13*D13</f>
        <v>6</v>
      </c>
      <c r="J13" s="55">
        <f>$C$13*E13</f>
        <v>3</v>
      </c>
      <c r="K13" s="55">
        <f t="shared" ref="K13:M13" si="0">$C$13*F13</f>
        <v>3</v>
      </c>
      <c r="L13" s="56">
        <f t="shared" si="0"/>
        <v>0</v>
      </c>
      <c r="M13" s="56">
        <f t="shared" si="0"/>
        <v>0</v>
      </c>
      <c r="N13" s="57"/>
      <c r="O13" s="56"/>
      <c r="P13" s="56"/>
      <c r="Q13" s="56"/>
      <c r="R13" s="56" t="s">
        <v>46</v>
      </c>
      <c r="S13" s="56"/>
      <c r="T13" s="56" t="s">
        <v>46</v>
      </c>
      <c r="U13" s="57"/>
      <c r="V13" s="56">
        <f>SUM(I13:M13)</f>
        <v>12</v>
      </c>
      <c r="W13" s="56"/>
      <c r="X13" s="58"/>
      <c r="Y13" s="67" t="s">
        <v>43</v>
      </c>
      <c r="Z13" s="66" t="s">
        <v>45</v>
      </c>
      <c r="AA13" s="59"/>
      <c r="AB13" s="59" t="s">
        <v>46</v>
      </c>
      <c r="AC13" s="59"/>
    </row>
    <row r="14" spans="1:30" ht="105.75" customHeight="1" x14ac:dyDescent="0.25">
      <c r="A14" s="60" t="s">
        <v>42</v>
      </c>
      <c r="B14" s="61" t="s">
        <v>40</v>
      </c>
      <c r="C14" s="62">
        <v>4</v>
      </c>
      <c r="D14" s="63">
        <v>2</v>
      </c>
      <c r="E14" s="64">
        <v>0</v>
      </c>
      <c r="F14" s="64">
        <v>1</v>
      </c>
      <c r="G14" s="64">
        <v>0</v>
      </c>
      <c r="H14" s="65">
        <v>0</v>
      </c>
      <c r="I14" s="55">
        <f>$C$14*D14</f>
        <v>8</v>
      </c>
      <c r="J14" s="55">
        <f t="shared" ref="J14:M14" si="1">$C$14*E14</f>
        <v>0</v>
      </c>
      <c r="K14" s="55">
        <f t="shared" si="1"/>
        <v>4</v>
      </c>
      <c r="L14" s="56">
        <f t="shared" si="1"/>
        <v>0</v>
      </c>
      <c r="M14" s="56">
        <f t="shared" si="1"/>
        <v>0</v>
      </c>
      <c r="N14" s="57"/>
      <c r="O14" s="56"/>
      <c r="P14" s="56"/>
      <c r="Q14" s="56"/>
      <c r="R14" s="56" t="s">
        <v>46</v>
      </c>
      <c r="S14" s="56"/>
      <c r="T14" s="56" t="s">
        <v>46</v>
      </c>
      <c r="U14" s="57"/>
      <c r="V14" s="56">
        <f>SUM(I14:M14)</f>
        <v>12</v>
      </c>
      <c r="W14" s="56"/>
      <c r="X14" s="58"/>
      <c r="Y14" s="73" t="s">
        <v>44</v>
      </c>
      <c r="Z14" s="66" t="s">
        <v>45</v>
      </c>
      <c r="AA14" s="56"/>
      <c r="AB14" s="56" t="s">
        <v>46</v>
      </c>
      <c r="AC14" s="56"/>
    </row>
  </sheetData>
  <mergeCells count="20">
    <mergeCell ref="V10:W10"/>
    <mergeCell ref="Y10:AC10"/>
    <mergeCell ref="Y11:Z11"/>
    <mergeCell ref="AA11:AC11"/>
    <mergeCell ref="A7:AC7"/>
    <mergeCell ref="B8:T8"/>
    <mergeCell ref="V8:X8"/>
    <mergeCell ref="Y8:AC8"/>
    <mergeCell ref="A10:A12"/>
    <mergeCell ref="B10:B12"/>
    <mergeCell ref="C10:C12"/>
    <mergeCell ref="D10:H11"/>
    <mergeCell ref="I10:M11"/>
    <mergeCell ref="O10:T11"/>
    <mergeCell ref="B1:Y3"/>
    <mergeCell ref="Z1:AC3"/>
    <mergeCell ref="A4:AC4"/>
    <mergeCell ref="C6:M6"/>
    <mergeCell ref="N6:Y6"/>
    <mergeCell ref="Z6:AC6"/>
  </mergeCells>
  <conditionalFormatting sqref="N13:U14">
    <cfRule type="cellIs" dxfId="6" priority="5" operator="between">
      <formula>15</formula>
      <formula>25</formula>
    </cfRule>
    <cfRule type="cellIs" dxfId="5" priority="6" operator="between">
      <formula>8</formula>
      <formula>12</formula>
    </cfRule>
    <cfRule type="cellIs" dxfId="4" priority="7" operator="between">
      <formula>4</formula>
      <formula>6</formula>
    </cfRule>
  </conditionalFormatting>
  <conditionalFormatting sqref="I13:M14">
    <cfRule type="cellIs" dxfId="3" priority="1" operator="between">
      <formula>4</formula>
      <formula>6</formula>
    </cfRule>
    <cfRule type="cellIs" dxfId="2" priority="2" operator="between">
      <formula>8</formula>
      <formula>12</formula>
    </cfRule>
    <cfRule type="cellIs" dxfId="1" priority="3" operator="between">
      <formula>15</formula>
      <formula>25</formula>
    </cfRule>
    <cfRule type="cellIs" dxfId="0" priority="4" operator="between">
      <formula>1</formula>
      <formula>3</formula>
    </cfRule>
  </conditionalFormatting>
  <dataValidations count="2">
    <dataValidation type="list" allowBlank="1" showInputMessage="1" showErrorMessage="1" sqref="C13:C14">
      <formula1>"1,2,3,4,5"</formula1>
    </dataValidation>
    <dataValidation type="list" allowBlank="1" showInputMessage="1" showErrorMessage="1" sqref="D13:H14">
      <formula1>"1,2,3,4,5,0"</formula1>
    </dataValidation>
  </dataValidations>
  <pageMargins left="0.25" right="0.25" top="0.75" bottom="0.75" header="0.3" footer="0.3"/>
  <pageSetup paperSize="14" orientation="landscape" horizontalDpi="4294967295" verticalDpi="4294967295" r:id="rId1"/>
  <headerFooter>
    <oddFooter>&amp;R&amp;"Arial,Normal"&amp;8CONTROLA SGC
2014-11-01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MAPA DE RIESGOS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</dc:creator>
  <cp:lastModifiedBy>Wz</cp:lastModifiedBy>
  <dcterms:created xsi:type="dcterms:W3CDTF">2015-05-19T15:45:57Z</dcterms:created>
  <dcterms:modified xsi:type="dcterms:W3CDTF">2015-05-19T16:22:25Z</dcterms:modified>
</cp:coreProperties>
</file>